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omunalamozirje-my.sharepoint.com/personal/mirjana_komunala-mozirje_si/Documents/Dokumenti/Darja/JAVNA NAROČILA/ASFALTI/Asfalti 2026/"/>
    </mc:Choice>
  </mc:AlternateContent>
  <xr:revisionPtr revIDLastSave="11" documentId="8_{37D353C6-60A6-4966-A55C-F1CFC6BC6F92}" xr6:coauthVersionLast="47" xr6:coauthVersionMax="47" xr10:uidLastSave="{3894A977-7803-401D-A0DF-AE42476E300F}"/>
  <bookViews>
    <workbookView xWindow="-108" yWindow="-108" windowWidth="30936" windowHeight="16896" xr2:uid="{16E02D28-E3B0-4304-B67C-C053324592B8}"/>
  </bookViews>
  <sheets>
    <sheet name="ASFALTI" sheetId="1" r:id="rId1"/>
  </sheets>
  <definedNames>
    <definedName name="_xlnm.Print_Area" localSheetId="0">ASFALTI!$A$1:$F$162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6" i="1" l="1"/>
  <c r="B125" i="1"/>
  <c r="B124" i="1"/>
  <c r="F82" i="1"/>
  <c r="F85" i="1"/>
  <c r="F84" i="1"/>
  <c r="F83" i="1"/>
  <c r="F76" i="1"/>
  <c r="F75" i="1"/>
  <c r="F74" i="1"/>
  <c r="F73" i="1"/>
  <c r="F60" i="1"/>
  <c r="F59" i="1"/>
  <c r="F61" i="1" s="1"/>
  <c r="F77" i="1" l="1"/>
  <c r="E124" i="1" s="1"/>
  <c r="F86" i="1"/>
  <c r="E125" i="1" s="1"/>
  <c r="F68" i="1"/>
  <c r="F67" i="1"/>
  <c r="F66" i="1"/>
  <c r="F65" i="1"/>
  <c r="F54" i="1"/>
  <c r="B123" i="1"/>
  <c r="F69" i="1" l="1"/>
  <c r="E123" i="1" s="1"/>
  <c r="F51" i="1"/>
  <c r="F52" i="1"/>
  <c r="F43" i="1"/>
  <c r="F44" i="1"/>
  <c r="F45" i="1"/>
  <c r="D34" i="1" l="1"/>
  <c r="B142" i="1" l="1"/>
  <c r="B141" i="1"/>
  <c r="B134" i="1"/>
  <c r="F107" i="1"/>
  <c r="F106" i="1"/>
  <c r="B122" i="1"/>
  <c r="B121" i="1"/>
  <c r="F53" i="1"/>
  <c r="F50" i="1"/>
  <c r="F55" i="1" s="1"/>
  <c r="B120" i="1"/>
  <c r="F42" i="1"/>
  <c r="F46" i="1" s="1"/>
  <c r="E120" i="1" s="1"/>
  <c r="F35" i="1"/>
  <c r="E121" i="1" l="1"/>
  <c r="F108" i="1"/>
  <c r="E134" i="1" s="1"/>
  <c r="E122" i="1"/>
  <c r="B127" i="1"/>
  <c r="B126" i="1"/>
  <c r="B119" i="1"/>
  <c r="B118" i="1"/>
  <c r="B117" i="1"/>
  <c r="B116" i="1"/>
  <c r="F96" i="1"/>
  <c r="F97" i="1" s="1"/>
  <c r="F92" i="1"/>
  <c r="F91" i="1"/>
  <c r="F34" i="1"/>
  <c r="F33" i="1"/>
  <c r="F36" i="1" l="1"/>
  <c r="E119" i="1" s="1"/>
  <c r="E135" i="1"/>
  <c r="F93" i="1"/>
  <c r="F28" i="1"/>
  <c r="F27" i="1"/>
  <c r="F26" i="1"/>
  <c r="F25" i="1"/>
  <c r="E136" i="1" l="1"/>
  <c r="E145" i="1" s="1"/>
  <c r="E142" i="1"/>
  <c r="F29" i="1"/>
  <c r="E118" i="1" s="1"/>
  <c r="E127" i="1"/>
  <c r="E126" i="1"/>
  <c r="F20" i="1"/>
  <c r="F19" i="1"/>
  <c r="F18" i="1"/>
  <c r="F21" i="1" s="1"/>
  <c r="E137" i="1" l="1"/>
  <c r="E117" i="1"/>
  <c r="F13" i="1"/>
  <c r="F12" i="1"/>
  <c r="F11" i="1"/>
  <c r="F14" i="1" l="1"/>
  <c r="E128" i="1"/>
  <c r="E141" i="1" s="1"/>
  <c r="E143" i="1" s="1"/>
  <c r="E129" i="1" l="1"/>
  <c r="E144" i="1" s="1"/>
  <c r="E146" i="1" l="1"/>
  <c r="E130" i="1"/>
</calcChain>
</file>

<file path=xl/sharedStrings.xml><?xml version="1.0" encoding="utf-8"?>
<sst xmlns="http://schemas.openxmlformats.org/spreadsheetml/2006/main" count="201" uniqueCount="70">
  <si>
    <t>Št.</t>
  </si>
  <si>
    <t>Opis dela</t>
  </si>
  <si>
    <t>EM</t>
  </si>
  <si>
    <t>Količina</t>
  </si>
  <si>
    <t>Cena na enoto</t>
  </si>
  <si>
    <t>Vrednost</t>
  </si>
  <si>
    <t>1.</t>
  </si>
  <si>
    <t>m1</t>
  </si>
  <si>
    <t>2.</t>
  </si>
  <si>
    <t>3.</t>
  </si>
  <si>
    <t>4.</t>
  </si>
  <si>
    <t>m2</t>
  </si>
  <si>
    <t>Dobava in izdelava nosilne asfaltne plasti z asfaltno zmesjo AC22 base B70/100 A4 v debelini 6cm.</t>
  </si>
  <si>
    <t>Doplačilo za izdelavao asfaltne mulde širine 50cm.</t>
  </si>
  <si>
    <t>Premaz stikov z bitumensko pasto.</t>
  </si>
  <si>
    <t>Dobava in izdelava obrabne asfaltne plasti z asfaltno zmesjo AC4 surf B70/100 A4 v debelini 3cm.</t>
  </si>
  <si>
    <t>skupaj:</t>
  </si>
  <si>
    <t>žig in podpis</t>
  </si>
  <si>
    <t>skupaj brez DDV:</t>
  </si>
  <si>
    <t>skupaj z DDV:</t>
  </si>
  <si>
    <t>5.</t>
  </si>
  <si>
    <t>Dobava in izdelava obrabne asfaltne plasti z asfaltno zmesjo AC16 surf B50/70 A4 v debelini 7 cm - enoslojno.</t>
  </si>
  <si>
    <t>Rekapitulacija lokalne ceste in javne poti:</t>
  </si>
  <si>
    <t>Rekapitulacija gozdne ceste:</t>
  </si>
  <si>
    <t>LOKALNE CESTE IN JAVNE POTI:</t>
  </si>
  <si>
    <t>GOZDNE CESTE:</t>
  </si>
  <si>
    <t>REKAPITULACIJA</t>
  </si>
  <si>
    <t>DDV 22%</t>
  </si>
  <si>
    <t>Skupaj z DDV:</t>
  </si>
  <si>
    <t>PONUDBA - SKUPNA REKAPITULACIJA</t>
  </si>
  <si>
    <t>Specifikacija predračuna številka:</t>
  </si>
  <si>
    <t>OBR-E-1</t>
  </si>
  <si>
    <t>POGOJI IZVEDBE:</t>
  </si>
  <si>
    <t>Obračun po dejanskih količinah in fiksnih cenah</t>
  </si>
  <si>
    <t>datum ponudbe</t>
  </si>
  <si>
    <t>ponudnik</t>
  </si>
  <si>
    <t>9,5% DDV:</t>
  </si>
  <si>
    <t>22% DDV:</t>
  </si>
  <si>
    <t>DDV 9,5 %</t>
  </si>
  <si>
    <t>Gradbena dela za lokalne ceste in javne poti so predmet obrnjene davčne obveznosti po 76.a členu ZDDV-1</t>
  </si>
  <si>
    <t xml:space="preserve">Izdelava obrabnozaporne plasti AC16 surf B 70/100 A4, v debelini 8 cm </t>
  </si>
  <si>
    <t xml:space="preserve">1. Občina Mozirje - cesta Ljubija - Krnice </t>
  </si>
  <si>
    <t>2. Občina Mozirje - cesta Nazarje - Dobrovlje</t>
  </si>
  <si>
    <t>3. Občina Nazarje - cesta Pod Slatino</t>
  </si>
  <si>
    <t>Dobava in vgrajevanje asfaltnega nosilnega sloja AC 22 base B 70/100 A4 v deb. 5 cm</t>
  </si>
  <si>
    <t>Dobava in vgrajevanje  asfaltnega obrabnega sloja AC 11 surf B 70/100 A4 v deb. 4 cm</t>
  </si>
  <si>
    <t>Dobava in vgrajevanje  asfaltnega obrabnega sloja AC 8 surf B 70/100 A4 v deb. 3 cm</t>
  </si>
  <si>
    <t>4. Občina Nazarje - Gasilski dom</t>
  </si>
  <si>
    <t>Dobava in izdelava nosilne asfaltne plasti z asfaltno zmesjo AC22 base B70/100 A3 v debelini 5cm.</t>
  </si>
  <si>
    <t>Dobava in izdelava obrabne asfaltne plasti z asfaltno zmesjo AC8 surf B70/100 A3 v debelini 3cm.</t>
  </si>
  <si>
    <t>5. Občina Rečica - cesta Šentjanž</t>
  </si>
  <si>
    <t>Dobava in izdelava obrabne asfaltne plasti z asfaltno zmesjo AC11 surf B70/100 A4 v debelini 3cm.</t>
  </si>
  <si>
    <t xml:space="preserve">Izdelava zgornje nosilne plasti bituminiziranega drobljenca zrnavosti 0/22 (AC 22 base B570/100, A4)  v debelini  6 cm. </t>
  </si>
  <si>
    <t>Izdelava obrabne in zaporne plasti bitumenskega betona  (AC 11 surf B70/100, A4) iz zmesi zrn iz silikatnih kamnin in cestogradbenega bitumna v debelini 4 cm.</t>
  </si>
  <si>
    <t>Pobrizg z nestabilno kationsko bitumensko emulzijo od 0,31 do 0,50 kg/m2</t>
  </si>
  <si>
    <t>Izdelava asfaltne mulde širine 50 cm.</t>
  </si>
  <si>
    <t>6. Občina Ljubno - cesta Pustotnik - Grega</t>
  </si>
  <si>
    <t>1. Občina Ljubno - cesta Kij - Podlesnik (GC102030)</t>
  </si>
  <si>
    <t>DOBAVA IN VGRADNJA ASFALTA V OBČINAH MOZIRJE; NAZARJE, REČICA OB SAVINJI, LJUBNO IN LUČE</t>
  </si>
  <si>
    <t>Izdelava zgornje nosilne plasti bituminiziranega drobljenca AC 22 base 70/100, A4 v debelini 6 cm</t>
  </si>
  <si>
    <t>Izdelava obrabne in zaporne plasti bitumenskega betona AC 11 surf B 70/100, A4 v debelini 40 mm</t>
  </si>
  <si>
    <t>8. Občina Luče - cesta Rogački most - Jezernik</t>
  </si>
  <si>
    <t>7. Občina Ljubno - cesta Gros - Florjan (LC221151)</t>
  </si>
  <si>
    <t>9. Občina Nazarje - cesta Brdo</t>
  </si>
  <si>
    <t>10. Občina Mozirje - cesta Ljubija</t>
  </si>
  <si>
    <t xml:space="preserve">11. Redno vzdževanje cest (JP in LC) v občinah Mozirje, Nazarje,  Ljubno </t>
  </si>
  <si>
    <t>11.1 Vzdrževanje cest - dvoslojno (krpanje):</t>
  </si>
  <si>
    <t>11.2 Vzdrževanje cest - enoslojno (krpanje):</t>
  </si>
  <si>
    <t>k javnemu naročilu št. JN 01-2026</t>
  </si>
  <si>
    <t>PONUDBENI PREDRAČUN                                                                                                                           ASFALTIRANJE V OBČINAH MOZIRJE, NAZARJE, REČICA OB SAVINJI, LJUBNO IN LUČE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</si>
</sst>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0\ &quot;€&quot;"/>
    <numFmt numFmtId="166" formatCode="0.00_)"/>
    <numFmt numFmtId="167" formatCode="_-* #,##0.00\ _S_I_T_-;\-* #,##0.00\ _S_I_T_-;_-* &quot;-&quot;??\ _S_I_T_-;_-@_-"/>
  </numFmts>
  <fonts count="2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2"/>
      <name val="Aptos Narrow"/>
      <family val="2"/>
      <charset val="238"/>
      <scheme val="minor"/>
    </font>
    <font>
      <sz val="12"/>
      <name val="Aptos Narrow"/>
      <family val="2"/>
      <charset val="238"/>
      <scheme val="minor"/>
    </font>
    <font>
      <sz val="16"/>
      <name val="Aptos Narrow"/>
      <family val="2"/>
      <charset val="238"/>
      <scheme val="minor"/>
    </font>
    <font>
      <sz val="16"/>
      <name val="Arial"/>
      <family val="2"/>
      <charset val="238"/>
    </font>
    <font>
      <sz val="8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name val="Arial Narrow"/>
      <family val="2"/>
    </font>
    <font>
      <sz val="10"/>
      <name val="Arial CE"/>
      <charset val="238"/>
    </font>
    <font>
      <sz val="10"/>
      <name val="Arial CE"/>
    </font>
    <font>
      <sz val="10"/>
      <name val="Arial"/>
      <family val="2"/>
      <charset val="238"/>
    </font>
    <font>
      <sz val="12"/>
      <name val="Arial CE"/>
      <charset val="238"/>
    </font>
    <font>
      <sz val="11"/>
      <name val="Calibri"/>
      <family val="2"/>
      <charset val="238"/>
    </font>
    <font>
      <sz val="12"/>
      <name val="Arial"/>
      <family val="2"/>
      <charset val="238"/>
    </font>
    <font>
      <sz val="10"/>
      <name val="Courier"/>
      <charset val="238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2">
    <xf numFmtId="0" fontId="0" fillId="0" borderId="0"/>
    <xf numFmtId="164" fontId="7" fillId="0" borderId="0" applyFont="0" applyFill="0" applyBorder="0" applyAlignment="0" applyProtection="0"/>
    <xf numFmtId="0" fontId="15" fillId="0" borderId="0"/>
    <xf numFmtId="0" fontId="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7" fillId="0" borderId="0"/>
    <xf numFmtId="0" fontId="15" fillId="0" borderId="0"/>
    <xf numFmtId="0" fontId="20" fillId="0" borderId="0"/>
    <xf numFmtId="0" fontId="21" fillId="0" borderId="0"/>
    <xf numFmtId="0" fontId="22" fillId="0" borderId="0"/>
    <xf numFmtId="166" fontId="23" fillId="0" borderId="0"/>
    <xf numFmtId="166" fontId="24" fillId="0" borderId="0"/>
    <xf numFmtId="0" fontId="22" fillId="0" borderId="0"/>
    <xf numFmtId="167" fontId="17" fillId="0" borderId="0" applyFont="0" applyFill="0" applyBorder="0" applyAlignment="0" applyProtection="0"/>
    <xf numFmtId="0" fontId="16" fillId="0" borderId="0"/>
    <xf numFmtId="0" fontId="22" fillId="0" borderId="0"/>
    <xf numFmtId="0" fontId="19" fillId="0" borderId="0"/>
    <xf numFmtId="0" fontId="19" fillId="0" borderId="0"/>
  </cellStyleXfs>
  <cellXfs count="1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2" fontId="1" fillId="0" borderId="2" xfId="0" applyNumberFormat="1" applyFont="1" applyBorder="1" applyAlignment="1" applyProtection="1">
      <alignment horizontal="center"/>
      <protection locked="0"/>
    </xf>
    <xf numFmtId="2" fontId="1" fillId="0" borderId="4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horizontal="left"/>
    </xf>
    <xf numFmtId="164" fontId="11" fillId="0" borderId="0" xfId="1" applyFont="1" applyAlignment="1">
      <alignment horizontal="left"/>
    </xf>
    <xf numFmtId="0" fontId="11" fillId="0" borderId="0" xfId="0" applyFont="1" applyAlignment="1">
      <alignment vertical="top" wrapText="1"/>
    </xf>
    <xf numFmtId="164" fontId="14" fillId="0" borderId="0" xfId="1" applyFont="1" applyAlignment="1">
      <alignment horizontal="left" vertical="center"/>
    </xf>
    <xf numFmtId="164" fontId="14" fillId="0" borderId="0" xfId="1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12" fillId="0" borderId="5" xfId="1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top" wrapText="1"/>
    </xf>
    <xf numFmtId="0" fontId="0" fillId="0" borderId="0" xfId="0"/>
    <xf numFmtId="164" fontId="12" fillId="0" borderId="5" xfId="1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5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/>
    </xf>
    <xf numFmtId="0" fontId="1" fillId="0" borderId="1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4" xfId="0" applyFont="1" applyBorder="1" applyAlignment="1">
      <alignment vertical="top" wrapText="1"/>
    </xf>
    <xf numFmtId="0" fontId="5" fillId="0" borderId="22" xfId="0" applyFont="1" applyBorder="1" applyAlignment="1">
      <alignment vertical="top"/>
    </xf>
    <xf numFmtId="165" fontId="5" fillId="0" borderId="22" xfId="0" applyNumberFormat="1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165" fontId="1" fillId="0" borderId="40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vertical="top" wrapText="1"/>
    </xf>
    <xf numFmtId="0" fontId="6" fillId="0" borderId="29" xfId="0" applyFont="1" applyBorder="1" applyAlignment="1">
      <alignment vertical="top"/>
    </xf>
    <xf numFmtId="165" fontId="6" fillId="0" borderId="29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6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165" fontId="6" fillId="0" borderId="1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31" xfId="0" applyFont="1" applyBorder="1" applyAlignment="1">
      <alignment vertical="top" wrapText="1"/>
    </xf>
    <xf numFmtId="0" fontId="6" fillId="0" borderId="32" xfId="0" applyFont="1" applyBorder="1" applyAlignment="1">
      <alignment vertical="top"/>
    </xf>
    <xf numFmtId="165" fontId="6" fillId="0" borderId="32" xfId="0" applyNumberFormat="1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6" xfId="0" applyFont="1" applyBorder="1" applyAlignment="1">
      <alignment vertical="top" wrapText="1"/>
    </xf>
    <xf numFmtId="0" fontId="6" fillId="0" borderId="37" xfId="0" applyFont="1" applyBorder="1" applyAlignment="1">
      <alignment vertical="top"/>
    </xf>
    <xf numFmtId="165" fontId="6" fillId="0" borderId="37" xfId="0" applyNumberFormat="1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22">
    <cellStyle name="Comma 2 2" xfId="17" xr:uid="{2F9E9BE8-892D-4B01-B688-288941D9826E}"/>
    <cellStyle name="Excel Built-in Normal" xfId="10" xr:uid="{88CBA40E-A860-47B0-B1F3-171C364A29B9}"/>
    <cellStyle name="Navadno" xfId="0" builtinId="0"/>
    <cellStyle name="Navadno 2" xfId="2" xr:uid="{9B9FD7E4-9292-44EC-B007-D95074A2EF37}"/>
    <cellStyle name="Navadno 2 10" xfId="8" xr:uid="{A8DBC2ED-6E06-4A03-AC68-4657AD760FED}"/>
    <cellStyle name="Navadno 2 2" xfId="3" xr:uid="{45B3967D-7723-481B-895C-BCFE712DAA60}"/>
    <cellStyle name="Navadno 2 3" xfId="11" xr:uid="{7DC8A56F-1DC9-482C-A7EC-3367201860AF}"/>
    <cellStyle name="Navadno 2 6" xfId="7" xr:uid="{E4D96A43-A77F-4665-8D91-86CB65721E40}"/>
    <cellStyle name="Navadno 3" xfId="12" xr:uid="{3BAAFE0F-D894-4015-B979-9C042BF825F4}"/>
    <cellStyle name="Navadno 3 2" xfId="18" xr:uid="{3BB0CA4B-E14F-4EB2-960B-D4C983534085}"/>
    <cellStyle name="Navadno 4" xfId="14" xr:uid="{18D370EB-5DC0-4E0C-8CF1-D8A2735002BE}"/>
    <cellStyle name="Navadno 5" xfId="4" xr:uid="{3E784251-174A-4490-A09E-D016CDAF077A}"/>
    <cellStyle name="Navadno 6" xfId="5" xr:uid="{4724294D-0211-4293-B5FA-59AA697486B0}"/>
    <cellStyle name="Navadno 7" xfId="19" xr:uid="{ADE0472B-7BCF-4D1A-BCC7-14FD6B071F13}"/>
    <cellStyle name="Normal 2" xfId="21" xr:uid="{91462965-2A29-457C-998C-3C3757C4A815}"/>
    <cellStyle name="Normal 2 2" xfId="9" xr:uid="{624299AE-DF8B-4EE4-9A5A-6537419984FD}"/>
    <cellStyle name="Normal 4" xfId="16" xr:uid="{8BEAAA24-EA8F-4B76-8AF7-9164B04F6F0C}"/>
    <cellStyle name="Normal 6" xfId="13" xr:uid="{F2967E0C-7D28-4FD9-B469-86F7B988FD4C}"/>
    <cellStyle name="Normal 7" xfId="15" xr:uid="{EE77DDBD-4D0B-48B8-B6C6-56A554F55852}"/>
    <cellStyle name="Normal 7 2" xfId="20" xr:uid="{0103F1A5-92A0-4446-B2C4-E4A4EF70CB42}"/>
    <cellStyle name="Normal_02 Popis Vodovod+Kanalizacija" xfId="6" xr:uid="{D24448BE-1BC2-441F-B8BA-7D505AA627EA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65E0D-FAE4-4959-8432-0DCC7E44648E}">
  <dimension ref="A1:F162"/>
  <sheetViews>
    <sheetView tabSelected="1" view="pageBreakPreview" topLeftCell="A120" zoomScaleNormal="100" zoomScaleSheetLayoutView="100" workbookViewId="0">
      <selection activeCell="E136" sqref="E136:F136"/>
    </sheetView>
  </sheetViews>
  <sheetFormatPr defaultColWidth="9.109375" defaultRowHeight="14.4" x14ac:dyDescent="0.3"/>
  <cols>
    <col min="1" max="1" width="6.5546875" style="10" customWidth="1"/>
    <col min="2" max="2" width="40.6640625" style="11" customWidth="1"/>
    <col min="3" max="3" width="7.6640625" style="10" customWidth="1"/>
    <col min="4" max="4" width="15.6640625" style="10" customWidth="1"/>
    <col min="5" max="5" width="14.88671875" style="10" customWidth="1"/>
    <col min="6" max="6" width="23.33203125" style="10" customWidth="1"/>
    <col min="7" max="16384" width="9.109375" style="3"/>
  </cols>
  <sheetData>
    <row r="1" spans="1:6" customFormat="1" x14ac:dyDescent="0.3">
      <c r="A1" s="40"/>
      <c r="B1" s="41" t="s">
        <v>30</v>
      </c>
      <c r="C1" s="42"/>
      <c r="D1" s="42"/>
      <c r="E1" s="40"/>
      <c r="F1" s="43" t="s">
        <v>31</v>
      </c>
    </row>
    <row r="2" spans="1:6" customFormat="1" x14ac:dyDescent="0.3">
      <c r="A2" s="40"/>
      <c r="B2" s="41" t="s">
        <v>68</v>
      </c>
      <c r="C2" s="40"/>
      <c r="D2" s="40"/>
      <c r="E2" s="40"/>
      <c r="F2" s="40"/>
    </row>
    <row r="3" spans="1:6" customFormat="1" ht="26.25" customHeight="1" x14ac:dyDescent="0.3">
      <c r="A3" s="40"/>
      <c r="B3" s="60" t="s">
        <v>58</v>
      </c>
      <c r="C3" s="60"/>
      <c r="D3" s="60"/>
      <c r="E3" s="60"/>
      <c r="F3" s="60"/>
    </row>
    <row r="4" spans="1:6" customFormat="1" x14ac:dyDescent="0.3">
      <c r="A4" s="40"/>
      <c r="B4" s="44"/>
      <c r="C4" s="40"/>
      <c r="D4" s="40"/>
      <c r="E4" s="40"/>
      <c r="F4" s="40"/>
    </row>
    <row r="5" spans="1:6" ht="18" x14ac:dyDescent="0.3">
      <c r="B5" s="35" t="s">
        <v>24</v>
      </c>
    </row>
    <row r="7" spans="1:6" x14ac:dyDescent="0.3">
      <c r="A7" s="1" t="s">
        <v>0</v>
      </c>
      <c r="B7" s="2" t="s">
        <v>1</v>
      </c>
      <c r="C7" s="1" t="s">
        <v>2</v>
      </c>
      <c r="D7" s="1" t="s">
        <v>3</v>
      </c>
      <c r="E7" s="1" t="s">
        <v>4</v>
      </c>
      <c r="F7" s="1" t="s">
        <v>5</v>
      </c>
    </row>
    <row r="9" spans="1:6" x14ac:dyDescent="0.3">
      <c r="A9" s="65" t="s">
        <v>41</v>
      </c>
      <c r="B9" s="65"/>
      <c r="C9" s="65"/>
      <c r="D9" s="65"/>
      <c r="E9" s="65"/>
      <c r="F9" s="65"/>
    </row>
    <row r="11" spans="1:6" ht="28.8" x14ac:dyDescent="0.3">
      <c r="A11" s="5" t="s">
        <v>6</v>
      </c>
      <c r="B11" s="6" t="s">
        <v>40</v>
      </c>
      <c r="C11" s="7" t="s">
        <v>11</v>
      </c>
      <c r="D11" s="8">
        <v>2050</v>
      </c>
      <c r="E11" s="38"/>
      <c r="F11" s="9">
        <f t="shared" ref="F11:F13" si="0">D11*E11</f>
        <v>0</v>
      </c>
    </row>
    <row r="12" spans="1:6" ht="28.8" x14ac:dyDescent="0.3">
      <c r="A12" s="5" t="s">
        <v>8</v>
      </c>
      <c r="B12" s="6" t="s">
        <v>13</v>
      </c>
      <c r="C12" s="7" t="s">
        <v>7</v>
      </c>
      <c r="D12" s="8">
        <v>200</v>
      </c>
      <c r="E12" s="38"/>
      <c r="F12" s="9">
        <f t="shared" si="0"/>
        <v>0</v>
      </c>
    </row>
    <row r="13" spans="1:6" x14ac:dyDescent="0.3">
      <c r="A13" s="5" t="s">
        <v>9</v>
      </c>
      <c r="B13" s="6" t="s">
        <v>14</v>
      </c>
      <c r="C13" s="7" t="s">
        <v>7</v>
      </c>
      <c r="D13" s="8">
        <v>20</v>
      </c>
      <c r="E13" s="38"/>
      <c r="F13" s="9">
        <f t="shared" si="0"/>
        <v>0</v>
      </c>
    </row>
    <row r="14" spans="1:6" x14ac:dyDescent="0.3">
      <c r="E14" s="12" t="s">
        <v>16</v>
      </c>
      <c r="F14" s="13">
        <f>SUM(F11:F13)</f>
        <v>0</v>
      </c>
    </row>
    <row r="16" spans="1:6" x14ac:dyDescent="0.3">
      <c r="A16" s="65" t="s">
        <v>42</v>
      </c>
      <c r="B16" s="65"/>
      <c r="C16" s="65"/>
      <c r="D16" s="65"/>
      <c r="E16" s="65"/>
      <c r="F16" s="65"/>
    </row>
    <row r="18" spans="1:6" ht="28.8" x14ac:dyDescent="0.3">
      <c r="A18" s="5" t="s">
        <v>6</v>
      </c>
      <c r="B18" s="6" t="s">
        <v>40</v>
      </c>
      <c r="C18" s="7" t="s">
        <v>11</v>
      </c>
      <c r="D18" s="8">
        <v>3820</v>
      </c>
      <c r="E18" s="38"/>
      <c r="F18" s="9">
        <f t="shared" ref="F18:F20" si="1">D18*E18</f>
        <v>0</v>
      </c>
    </row>
    <row r="19" spans="1:6" ht="28.8" x14ac:dyDescent="0.3">
      <c r="A19" s="5" t="s">
        <v>8</v>
      </c>
      <c r="B19" s="6" t="s">
        <v>13</v>
      </c>
      <c r="C19" s="7" t="s">
        <v>7</v>
      </c>
      <c r="D19" s="8">
        <v>1150</v>
      </c>
      <c r="E19" s="38"/>
      <c r="F19" s="9">
        <f t="shared" si="1"/>
        <v>0</v>
      </c>
    </row>
    <row r="20" spans="1:6" x14ac:dyDescent="0.3">
      <c r="A20" s="5" t="s">
        <v>9</v>
      </c>
      <c r="B20" s="6" t="s">
        <v>14</v>
      </c>
      <c r="C20" s="7" t="s">
        <v>7</v>
      </c>
      <c r="D20" s="8">
        <v>48</v>
      </c>
      <c r="E20" s="38"/>
      <c r="F20" s="9">
        <f t="shared" si="1"/>
        <v>0</v>
      </c>
    </row>
    <row r="21" spans="1:6" x14ac:dyDescent="0.3">
      <c r="E21" s="12" t="s">
        <v>16</v>
      </c>
      <c r="F21" s="13">
        <f>SUM(F18:F20)</f>
        <v>0</v>
      </c>
    </row>
    <row r="22" spans="1:6" x14ac:dyDescent="0.3">
      <c r="E22" s="12"/>
      <c r="F22" s="13"/>
    </row>
    <row r="23" spans="1:6" x14ac:dyDescent="0.3">
      <c r="A23" s="65" t="s">
        <v>43</v>
      </c>
      <c r="B23" s="65"/>
      <c r="C23" s="65"/>
      <c r="D23" s="65"/>
      <c r="E23" s="65"/>
      <c r="F23" s="65"/>
    </row>
    <row r="25" spans="1:6" ht="28.8" x14ac:dyDescent="0.3">
      <c r="A25" s="5" t="s">
        <v>6</v>
      </c>
      <c r="B25" s="6" t="s">
        <v>44</v>
      </c>
      <c r="C25" s="7" t="s">
        <v>11</v>
      </c>
      <c r="D25" s="8">
        <v>2816</v>
      </c>
      <c r="E25" s="38"/>
      <c r="F25" s="9">
        <f t="shared" ref="F25:F28" si="2">D25*E25</f>
        <v>0</v>
      </c>
    </row>
    <row r="26" spans="1:6" ht="30" customHeight="1" x14ac:dyDescent="0.3">
      <c r="A26" s="5" t="s">
        <v>8</v>
      </c>
      <c r="B26" s="6" t="s">
        <v>45</v>
      </c>
      <c r="C26" s="7" t="s">
        <v>11</v>
      </c>
      <c r="D26" s="8">
        <v>2385</v>
      </c>
      <c r="E26" s="38"/>
      <c r="F26" s="9">
        <f t="shared" si="2"/>
        <v>0</v>
      </c>
    </row>
    <row r="27" spans="1:6" ht="30" customHeight="1" x14ac:dyDescent="0.3">
      <c r="A27" s="5" t="s">
        <v>9</v>
      </c>
      <c r="B27" s="6" t="s">
        <v>46</v>
      </c>
      <c r="C27" s="7" t="s">
        <v>11</v>
      </c>
      <c r="D27" s="8">
        <v>431</v>
      </c>
      <c r="E27" s="38"/>
      <c r="F27" s="9">
        <f t="shared" si="2"/>
        <v>0</v>
      </c>
    </row>
    <row r="28" spans="1:6" x14ac:dyDescent="0.3">
      <c r="A28" s="5" t="s">
        <v>10</v>
      </c>
      <c r="B28" s="6" t="s">
        <v>14</v>
      </c>
      <c r="C28" s="7" t="s">
        <v>7</v>
      </c>
      <c r="D28" s="8">
        <v>25</v>
      </c>
      <c r="E28" s="38"/>
      <c r="F28" s="9">
        <f t="shared" si="2"/>
        <v>0</v>
      </c>
    </row>
    <row r="29" spans="1:6" x14ac:dyDescent="0.3">
      <c r="E29" s="12" t="s">
        <v>16</v>
      </c>
      <c r="F29" s="13">
        <f>SUM(F25:F28)</f>
        <v>0</v>
      </c>
    </row>
    <row r="30" spans="1:6" x14ac:dyDescent="0.3">
      <c r="E30" s="12"/>
      <c r="F30" s="13"/>
    </row>
    <row r="31" spans="1:6" x14ac:dyDescent="0.3">
      <c r="A31" s="65" t="s">
        <v>47</v>
      </c>
      <c r="B31" s="65"/>
      <c r="C31" s="65"/>
      <c r="D31" s="65"/>
      <c r="E31" s="65"/>
      <c r="F31" s="65"/>
    </row>
    <row r="33" spans="1:6" ht="43.2" x14ac:dyDescent="0.3">
      <c r="A33" s="5" t="s">
        <v>6</v>
      </c>
      <c r="B33" s="51" t="s">
        <v>48</v>
      </c>
      <c r="C33" s="52" t="s">
        <v>11</v>
      </c>
      <c r="D33" s="53">
        <v>1000</v>
      </c>
      <c r="E33" s="38"/>
      <c r="F33" s="9">
        <f t="shared" ref="F33:F34" si="3">D33*E33</f>
        <v>0</v>
      </c>
    </row>
    <row r="34" spans="1:6" ht="43.2" x14ac:dyDescent="0.3">
      <c r="A34" s="5" t="s">
        <v>8</v>
      </c>
      <c r="B34" s="51" t="s">
        <v>49</v>
      </c>
      <c r="C34" s="52" t="s">
        <v>11</v>
      </c>
      <c r="D34" s="53">
        <f>+D33</f>
        <v>1000</v>
      </c>
      <c r="E34" s="38"/>
      <c r="F34" s="9">
        <f t="shared" si="3"/>
        <v>0</v>
      </c>
    </row>
    <row r="35" spans="1:6" x14ac:dyDescent="0.3">
      <c r="A35" s="5" t="s">
        <v>9</v>
      </c>
      <c r="B35" s="6" t="s">
        <v>14</v>
      </c>
      <c r="C35" s="7" t="s">
        <v>7</v>
      </c>
      <c r="D35" s="8">
        <v>8</v>
      </c>
      <c r="E35" s="38"/>
      <c r="F35" s="9">
        <f t="shared" ref="F35" si="4">D35*E35</f>
        <v>0</v>
      </c>
    </row>
    <row r="36" spans="1:6" x14ac:dyDescent="0.3">
      <c r="E36" s="12" t="s">
        <v>16</v>
      </c>
      <c r="F36" s="13">
        <f>SUM(F33:F35)</f>
        <v>0</v>
      </c>
    </row>
    <row r="37" spans="1:6" x14ac:dyDescent="0.3">
      <c r="E37" s="12"/>
      <c r="F37" s="13"/>
    </row>
    <row r="38" spans="1:6" x14ac:dyDescent="0.3">
      <c r="A38" s="1" t="s">
        <v>0</v>
      </c>
      <c r="B38" s="2" t="s">
        <v>1</v>
      </c>
      <c r="C38" s="1" t="s">
        <v>2</v>
      </c>
      <c r="D38" s="1" t="s">
        <v>3</v>
      </c>
      <c r="E38" s="1" t="s">
        <v>4</v>
      </c>
      <c r="F38" s="1" t="s">
        <v>5</v>
      </c>
    </row>
    <row r="40" spans="1:6" x14ac:dyDescent="0.3">
      <c r="A40" s="65" t="s">
        <v>50</v>
      </c>
      <c r="B40" s="65"/>
      <c r="C40" s="65"/>
      <c r="D40" s="65"/>
      <c r="E40" s="65"/>
      <c r="F40" s="65"/>
    </row>
    <row r="41" spans="1:6" x14ac:dyDescent="0.3">
      <c r="E41" s="12"/>
      <c r="F41" s="13"/>
    </row>
    <row r="42" spans="1:6" ht="43.2" x14ac:dyDescent="0.3">
      <c r="A42" s="5" t="s">
        <v>6</v>
      </c>
      <c r="B42" s="51" t="s">
        <v>12</v>
      </c>
      <c r="C42" s="52" t="s">
        <v>11</v>
      </c>
      <c r="D42" s="53">
        <v>2075</v>
      </c>
      <c r="E42" s="38"/>
      <c r="F42" s="9">
        <f t="shared" ref="F42:F45" si="5">D42*E42</f>
        <v>0</v>
      </c>
    </row>
    <row r="43" spans="1:6" ht="43.2" x14ac:dyDescent="0.3">
      <c r="A43" s="5" t="s">
        <v>8</v>
      </c>
      <c r="B43" s="51" t="s">
        <v>51</v>
      </c>
      <c r="C43" s="52" t="s">
        <v>11</v>
      </c>
      <c r="D43" s="53">
        <v>2075</v>
      </c>
      <c r="E43" s="38"/>
      <c r="F43" s="9">
        <f t="shared" si="5"/>
        <v>0</v>
      </c>
    </row>
    <row r="44" spans="1:6" ht="28.8" x14ac:dyDescent="0.3">
      <c r="A44" s="5" t="s">
        <v>9</v>
      </c>
      <c r="B44" s="51" t="s">
        <v>13</v>
      </c>
      <c r="C44" s="52" t="s">
        <v>7</v>
      </c>
      <c r="D44" s="53">
        <v>390</v>
      </c>
      <c r="E44" s="38"/>
      <c r="F44" s="9">
        <f t="shared" si="5"/>
        <v>0</v>
      </c>
    </row>
    <row r="45" spans="1:6" x14ac:dyDescent="0.3">
      <c r="A45" s="5" t="s">
        <v>10</v>
      </c>
      <c r="B45" s="51" t="s">
        <v>14</v>
      </c>
      <c r="C45" s="52" t="s">
        <v>7</v>
      </c>
      <c r="D45" s="53">
        <v>154</v>
      </c>
      <c r="E45" s="38"/>
      <c r="F45" s="9">
        <f t="shared" si="5"/>
        <v>0</v>
      </c>
    </row>
    <row r="46" spans="1:6" x14ac:dyDescent="0.3">
      <c r="B46" s="54"/>
      <c r="C46" s="55"/>
      <c r="D46" s="56"/>
      <c r="E46" s="12" t="s">
        <v>16</v>
      </c>
      <c r="F46" s="13">
        <f>SUM(F42:F45)</f>
        <v>0</v>
      </c>
    </row>
    <row r="47" spans="1:6" x14ac:dyDescent="0.3">
      <c r="B47" s="54"/>
      <c r="C47" s="55"/>
      <c r="D47" s="56"/>
      <c r="E47" s="12"/>
      <c r="F47" s="13"/>
    </row>
    <row r="48" spans="1:6" x14ac:dyDescent="0.3">
      <c r="A48" s="65" t="s">
        <v>56</v>
      </c>
      <c r="B48" s="65"/>
      <c r="C48" s="65"/>
      <c r="D48" s="65"/>
      <c r="E48" s="65"/>
      <c r="F48" s="65"/>
    </row>
    <row r="49" spans="1:6" x14ac:dyDescent="0.3">
      <c r="E49" s="12"/>
      <c r="F49" s="13"/>
    </row>
    <row r="50" spans="1:6" ht="43.2" x14ac:dyDescent="0.3">
      <c r="A50" s="5" t="s">
        <v>6</v>
      </c>
      <c r="B50" s="51" t="s">
        <v>52</v>
      </c>
      <c r="C50" s="52" t="s">
        <v>11</v>
      </c>
      <c r="D50" s="53">
        <v>7500</v>
      </c>
      <c r="E50" s="38"/>
      <c r="F50" s="9">
        <f t="shared" ref="F50:F54" si="6">D50*E50</f>
        <v>0</v>
      </c>
    </row>
    <row r="51" spans="1:6" ht="57.6" x14ac:dyDescent="0.3">
      <c r="A51" s="5" t="s">
        <v>8</v>
      </c>
      <c r="B51" s="51" t="s">
        <v>53</v>
      </c>
      <c r="C51" s="52" t="s">
        <v>11</v>
      </c>
      <c r="D51" s="53">
        <v>7500</v>
      </c>
      <c r="E51" s="38"/>
      <c r="F51" s="9">
        <f t="shared" si="6"/>
        <v>0</v>
      </c>
    </row>
    <row r="52" spans="1:6" ht="28.8" x14ac:dyDescent="0.3">
      <c r="A52" s="5" t="s">
        <v>9</v>
      </c>
      <c r="B52" s="51" t="s">
        <v>54</v>
      </c>
      <c r="C52" s="52" t="s">
        <v>11</v>
      </c>
      <c r="D52" s="53">
        <v>7500</v>
      </c>
      <c r="E52" s="38"/>
      <c r="F52" s="9">
        <f t="shared" si="6"/>
        <v>0</v>
      </c>
    </row>
    <row r="53" spans="1:6" x14ac:dyDescent="0.3">
      <c r="A53" s="5" t="s">
        <v>10</v>
      </c>
      <c r="B53" s="51" t="s">
        <v>55</v>
      </c>
      <c r="C53" s="52" t="s">
        <v>11</v>
      </c>
      <c r="D53" s="53">
        <v>1300</v>
      </c>
      <c r="E53" s="38"/>
      <c r="F53" s="9">
        <f t="shared" si="6"/>
        <v>0</v>
      </c>
    </row>
    <row r="54" spans="1:6" x14ac:dyDescent="0.3">
      <c r="A54" s="5" t="s">
        <v>20</v>
      </c>
      <c r="B54" s="51" t="s">
        <v>14</v>
      </c>
      <c r="C54" s="52" t="s">
        <v>7</v>
      </c>
      <c r="D54" s="53">
        <v>50</v>
      </c>
      <c r="E54" s="38"/>
      <c r="F54" s="9">
        <f t="shared" si="6"/>
        <v>0</v>
      </c>
    </row>
    <row r="55" spans="1:6" x14ac:dyDescent="0.3">
      <c r="E55" s="12" t="s">
        <v>16</v>
      </c>
      <c r="F55" s="13">
        <f>SUM(F50:F54)</f>
        <v>0</v>
      </c>
    </row>
    <row r="56" spans="1:6" x14ac:dyDescent="0.3">
      <c r="E56" s="12"/>
      <c r="F56" s="13"/>
    </row>
    <row r="57" spans="1:6" x14ac:dyDescent="0.3">
      <c r="A57" s="65" t="s">
        <v>62</v>
      </c>
      <c r="B57" s="65"/>
      <c r="C57" s="65"/>
      <c r="D57" s="65"/>
      <c r="E57" s="65"/>
      <c r="F57" s="65"/>
    </row>
    <row r="58" spans="1:6" x14ac:dyDescent="0.3">
      <c r="E58" s="12"/>
      <c r="F58" s="13"/>
    </row>
    <row r="59" spans="1:6" ht="43.2" x14ac:dyDescent="0.3">
      <c r="A59" s="23" t="s">
        <v>6</v>
      </c>
      <c r="B59" s="24" t="s">
        <v>21</v>
      </c>
      <c r="C59" s="25" t="s">
        <v>11</v>
      </c>
      <c r="D59" s="26">
        <v>2975</v>
      </c>
      <c r="E59" s="39"/>
      <c r="F59" s="27">
        <f t="shared" ref="F59:F60" si="7">D59*E59</f>
        <v>0</v>
      </c>
    </row>
    <row r="60" spans="1:6" ht="28.8" x14ac:dyDescent="0.3">
      <c r="A60" s="5" t="s">
        <v>8</v>
      </c>
      <c r="B60" s="6" t="s">
        <v>13</v>
      </c>
      <c r="C60" s="7" t="s">
        <v>7</v>
      </c>
      <c r="D60" s="8">
        <v>500</v>
      </c>
      <c r="E60" s="38"/>
      <c r="F60" s="9">
        <f t="shared" si="7"/>
        <v>0</v>
      </c>
    </row>
    <row r="61" spans="1:6" x14ac:dyDescent="0.3">
      <c r="E61" s="12" t="s">
        <v>16</v>
      </c>
      <c r="F61" s="13">
        <f>SUM(F59:F60)</f>
        <v>0</v>
      </c>
    </row>
    <row r="62" spans="1:6" x14ac:dyDescent="0.3">
      <c r="E62" s="12"/>
      <c r="F62" s="13"/>
    </row>
    <row r="63" spans="1:6" x14ac:dyDescent="0.3">
      <c r="A63" s="65" t="s">
        <v>61</v>
      </c>
      <c r="B63" s="65"/>
      <c r="C63" s="65"/>
      <c r="D63" s="65"/>
      <c r="E63" s="65"/>
      <c r="F63" s="65"/>
    </row>
    <row r="64" spans="1:6" x14ac:dyDescent="0.3">
      <c r="E64" s="12"/>
      <c r="F64" s="13"/>
    </row>
    <row r="65" spans="1:6" ht="28.8" x14ac:dyDescent="0.3">
      <c r="A65" s="5" t="s">
        <v>6</v>
      </c>
      <c r="B65" s="51" t="s">
        <v>59</v>
      </c>
      <c r="C65" s="52" t="s">
        <v>11</v>
      </c>
      <c r="D65" s="53">
        <v>4793</v>
      </c>
      <c r="E65" s="38"/>
      <c r="F65" s="9">
        <f t="shared" ref="F65:F68" si="8">D65*E65</f>
        <v>0</v>
      </c>
    </row>
    <row r="66" spans="1:6" ht="28.8" x14ac:dyDescent="0.3">
      <c r="A66" s="5" t="s">
        <v>8</v>
      </c>
      <c r="B66" s="51" t="s">
        <v>60</v>
      </c>
      <c r="C66" s="52" t="s">
        <v>11</v>
      </c>
      <c r="D66" s="53">
        <v>4793</v>
      </c>
      <c r="E66" s="38"/>
      <c r="F66" s="9">
        <f t="shared" si="8"/>
        <v>0</v>
      </c>
    </row>
    <row r="67" spans="1:6" ht="28.8" x14ac:dyDescent="0.3">
      <c r="A67" s="5" t="s">
        <v>9</v>
      </c>
      <c r="B67" s="51" t="s">
        <v>13</v>
      </c>
      <c r="C67" s="52" t="s">
        <v>7</v>
      </c>
      <c r="D67" s="53">
        <v>1500</v>
      </c>
      <c r="E67" s="38"/>
      <c r="F67" s="9">
        <f t="shared" si="8"/>
        <v>0</v>
      </c>
    </row>
    <row r="68" spans="1:6" x14ac:dyDescent="0.3">
      <c r="A68" s="5" t="s">
        <v>10</v>
      </c>
      <c r="B68" s="51" t="s">
        <v>14</v>
      </c>
      <c r="C68" s="52" t="s">
        <v>7</v>
      </c>
      <c r="D68" s="53">
        <v>15</v>
      </c>
      <c r="E68" s="38"/>
      <c r="F68" s="9">
        <f t="shared" si="8"/>
        <v>0</v>
      </c>
    </row>
    <row r="69" spans="1:6" x14ac:dyDescent="0.3">
      <c r="E69" s="12" t="s">
        <v>16</v>
      </c>
      <c r="F69" s="13">
        <f>SUM(F65:F68)</f>
        <v>0</v>
      </c>
    </row>
    <row r="70" spans="1:6" x14ac:dyDescent="0.3">
      <c r="E70" s="12"/>
      <c r="F70" s="13"/>
    </row>
    <row r="71" spans="1:6" x14ac:dyDescent="0.3">
      <c r="A71" s="65" t="s">
        <v>63</v>
      </c>
      <c r="B71" s="65"/>
      <c r="C71" s="65"/>
      <c r="D71" s="65"/>
      <c r="E71" s="65"/>
      <c r="F71" s="65"/>
    </row>
    <row r="72" spans="1:6" x14ac:dyDescent="0.3">
      <c r="E72" s="12"/>
      <c r="F72" s="13"/>
    </row>
    <row r="73" spans="1:6" ht="28.8" x14ac:dyDescent="0.3">
      <c r="A73" s="5" t="s">
        <v>6</v>
      </c>
      <c r="B73" s="51" t="s">
        <v>59</v>
      </c>
      <c r="C73" s="52" t="s">
        <v>11</v>
      </c>
      <c r="D73" s="53">
        <v>300</v>
      </c>
      <c r="E73" s="38"/>
      <c r="F73" s="9">
        <f t="shared" ref="F73:F76" si="9">D73*E73</f>
        <v>0</v>
      </c>
    </row>
    <row r="74" spans="1:6" ht="28.8" x14ac:dyDescent="0.3">
      <c r="A74" s="5" t="s">
        <v>8</v>
      </c>
      <c r="B74" s="51" t="s">
        <v>60</v>
      </c>
      <c r="C74" s="52" t="s">
        <v>11</v>
      </c>
      <c r="D74" s="53">
        <v>300</v>
      </c>
      <c r="E74" s="38"/>
      <c r="F74" s="9">
        <f t="shared" si="9"/>
        <v>0</v>
      </c>
    </row>
    <row r="75" spans="1:6" ht="28.8" x14ac:dyDescent="0.3">
      <c r="A75" s="5" t="s">
        <v>9</v>
      </c>
      <c r="B75" s="51" t="s">
        <v>13</v>
      </c>
      <c r="C75" s="52" t="s">
        <v>7</v>
      </c>
      <c r="D75" s="53">
        <v>95</v>
      </c>
      <c r="E75" s="38"/>
      <c r="F75" s="9">
        <f t="shared" si="9"/>
        <v>0</v>
      </c>
    </row>
    <row r="76" spans="1:6" x14ac:dyDescent="0.3">
      <c r="A76" s="5" t="s">
        <v>10</v>
      </c>
      <c r="B76" s="51" t="s">
        <v>14</v>
      </c>
      <c r="C76" s="52" t="s">
        <v>7</v>
      </c>
      <c r="D76" s="53">
        <v>15</v>
      </c>
      <c r="E76" s="38"/>
      <c r="F76" s="9">
        <f t="shared" si="9"/>
        <v>0</v>
      </c>
    </row>
    <row r="77" spans="1:6" x14ac:dyDescent="0.3">
      <c r="E77" s="12" t="s">
        <v>16</v>
      </c>
      <c r="F77" s="13">
        <f>SUM(F73:F76)</f>
        <v>0</v>
      </c>
    </row>
    <row r="78" spans="1:6" x14ac:dyDescent="0.3">
      <c r="E78" s="12"/>
      <c r="F78" s="13"/>
    </row>
    <row r="79" spans="1:6" x14ac:dyDescent="0.3">
      <c r="A79" s="1" t="s">
        <v>0</v>
      </c>
      <c r="B79" s="2" t="s">
        <v>1</v>
      </c>
      <c r="C79" s="1" t="s">
        <v>2</v>
      </c>
      <c r="D79" s="1" t="s">
        <v>3</v>
      </c>
      <c r="E79" s="1" t="s">
        <v>4</v>
      </c>
      <c r="F79" s="1" t="s">
        <v>5</v>
      </c>
    </row>
    <row r="80" spans="1:6" x14ac:dyDescent="0.3">
      <c r="A80" s="65" t="s">
        <v>64</v>
      </c>
      <c r="B80" s="65"/>
      <c r="C80" s="65"/>
      <c r="D80" s="65"/>
      <c r="E80" s="65"/>
      <c r="F80" s="65"/>
    </row>
    <row r="81" spans="1:6" x14ac:dyDescent="0.3">
      <c r="E81" s="12"/>
      <c r="F81" s="13"/>
    </row>
    <row r="82" spans="1:6" ht="28.8" x14ac:dyDescent="0.3">
      <c r="A82" s="5" t="s">
        <v>6</v>
      </c>
      <c r="B82" s="51" t="s">
        <v>59</v>
      </c>
      <c r="C82" s="52" t="s">
        <v>11</v>
      </c>
      <c r="D82" s="53">
        <v>480</v>
      </c>
      <c r="E82" s="38"/>
      <c r="F82" s="9">
        <f t="shared" ref="F82:F85" si="10">D82*E82</f>
        <v>0</v>
      </c>
    </row>
    <row r="83" spans="1:6" ht="28.8" x14ac:dyDescent="0.3">
      <c r="A83" s="5" t="s">
        <v>8</v>
      </c>
      <c r="B83" s="51" t="s">
        <v>60</v>
      </c>
      <c r="C83" s="52" t="s">
        <v>11</v>
      </c>
      <c r="D83" s="53">
        <v>480</v>
      </c>
      <c r="E83" s="38"/>
      <c r="F83" s="9">
        <f t="shared" si="10"/>
        <v>0</v>
      </c>
    </row>
    <row r="84" spans="1:6" ht="28.8" x14ac:dyDescent="0.3">
      <c r="A84" s="5" t="s">
        <v>9</v>
      </c>
      <c r="B84" s="51" t="s">
        <v>13</v>
      </c>
      <c r="C84" s="52" t="s">
        <v>7</v>
      </c>
      <c r="D84" s="53">
        <v>100</v>
      </c>
      <c r="E84" s="38"/>
      <c r="F84" s="9">
        <f t="shared" si="10"/>
        <v>0</v>
      </c>
    </row>
    <row r="85" spans="1:6" x14ac:dyDescent="0.3">
      <c r="A85" s="5" t="s">
        <v>10</v>
      </c>
      <c r="B85" s="51" t="s">
        <v>14</v>
      </c>
      <c r="C85" s="52" t="s">
        <v>7</v>
      </c>
      <c r="D85" s="53">
        <v>45</v>
      </c>
      <c r="E85" s="38"/>
      <c r="F85" s="9">
        <f t="shared" si="10"/>
        <v>0</v>
      </c>
    </row>
    <row r="86" spans="1:6" x14ac:dyDescent="0.3">
      <c r="E86" s="12" t="s">
        <v>16</v>
      </c>
      <c r="F86" s="13">
        <f>SUM(F82:F85)</f>
        <v>0</v>
      </c>
    </row>
    <row r="87" spans="1:6" x14ac:dyDescent="0.3">
      <c r="E87" s="12"/>
      <c r="F87" s="13"/>
    </row>
    <row r="88" spans="1:6" x14ac:dyDescent="0.3">
      <c r="A88" s="65" t="s">
        <v>65</v>
      </c>
      <c r="B88" s="65"/>
      <c r="C88" s="65"/>
      <c r="D88" s="65"/>
      <c r="E88" s="65"/>
      <c r="F88" s="65"/>
    </row>
    <row r="89" spans="1:6" x14ac:dyDescent="0.3">
      <c r="A89" s="4"/>
      <c r="B89" s="4"/>
      <c r="C89" s="4"/>
      <c r="D89" s="4"/>
      <c r="E89" s="4"/>
      <c r="F89" s="4"/>
    </row>
    <row r="90" spans="1:6" x14ac:dyDescent="0.3">
      <c r="B90" s="14" t="s">
        <v>66</v>
      </c>
    </row>
    <row r="91" spans="1:6" ht="43.2" x14ac:dyDescent="0.3">
      <c r="A91" s="5" t="s">
        <v>6</v>
      </c>
      <c r="B91" s="6" t="s">
        <v>12</v>
      </c>
      <c r="C91" s="7" t="s">
        <v>11</v>
      </c>
      <c r="D91" s="8">
        <v>2500</v>
      </c>
      <c r="E91" s="38"/>
      <c r="F91" s="9">
        <f t="shared" ref="F91:F92" si="11">D91*E91</f>
        <v>0</v>
      </c>
    </row>
    <row r="92" spans="1:6" ht="43.2" x14ac:dyDescent="0.3">
      <c r="A92" s="5" t="s">
        <v>8</v>
      </c>
      <c r="B92" s="6" t="s">
        <v>15</v>
      </c>
      <c r="C92" s="7" t="s">
        <v>11</v>
      </c>
      <c r="D92" s="8">
        <v>2500</v>
      </c>
      <c r="E92" s="38"/>
      <c r="F92" s="9">
        <f t="shared" si="11"/>
        <v>0</v>
      </c>
    </row>
    <row r="93" spans="1:6" x14ac:dyDescent="0.3">
      <c r="A93" s="15"/>
      <c r="B93" s="16"/>
      <c r="C93" s="17"/>
      <c r="D93" s="18"/>
      <c r="E93" s="12" t="s">
        <v>16</v>
      </c>
      <c r="F93" s="13">
        <f>SUM(F90:F92)</f>
        <v>0</v>
      </c>
    </row>
    <row r="94" spans="1:6" x14ac:dyDescent="0.3">
      <c r="B94" s="19"/>
      <c r="C94" s="20"/>
      <c r="D94" s="21"/>
      <c r="E94" s="12"/>
      <c r="F94" s="13"/>
    </row>
    <row r="95" spans="1:6" x14ac:dyDescent="0.3">
      <c r="B95" s="14" t="s">
        <v>67</v>
      </c>
      <c r="C95" s="20"/>
      <c r="D95" s="21"/>
      <c r="E95" s="21"/>
      <c r="F95" s="22"/>
    </row>
    <row r="96" spans="1:6" ht="43.2" x14ac:dyDescent="0.3">
      <c r="A96" s="23" t="s">
        <v>6</v>
      </c>
      <c r="B96" s="24" t="s">
        <v>21</v>
      </c>
      <c r="C96" s="25" t="s">
        <v>11</v>
      </c>
      <c r="D96" s="26">
        <v>1500</v>
      </c>
      <c r="E96" s="39"/>
      <c r="F96" s="27">
        <f t="shared" ref="F96" si="12">D96*E96</f>
        <v>0</v>
      </c>
    </row>
    <row r="97" spans="1:6" x14ac:dyDescent="0.3">
      <c r="E97" s="12" t="s">
        <v>16</v>
      </c>
      <c r="F97" s="13">
        <f>SUM(F96)</f>
        <v>0</v>
      </c>
    </row>
    <row r="98" spans="1:6" x14ac:dyDescent="0.3">
      <c r="E98" s="12"/>
      <c r="F98" s="13"/>
    </row>
    <row r="99" spans="1:6" ht="18" x14ac:dyDescent="0.3">
      <c r="B99" s="35" t="s">
        <v>25</v>
      </c>
    </row>
    <row r="100" spans="1:6" x14ac:dyDescent="0.3">
      <c r="E100" s="12"/>
      <c r="F100" s="13"/>
    </row>
    <row r="101" spans="1:6" x14ac:dyDescent="0.3">
      <c r="A101" s="1" t="s">
        <v>0</v>
      </c>
      <c r="B101" s="2" t="s">
        <v>1</v>
      </c>
      <c r="C101" s="1" t="s">
        <v>2</v>
      </c>
      <c r="D101" s="1" t="s">
        <v>3</v>
      </c>
      <c r="E101" s="1" t="s">
        <v>4</v>
      </c>
      <c r="F101" s="1" t="s">
        <v>5</v>
      </c>
    </row>
    <row r="102" spans="1:6" x14ac:dyDescent="0.3">
      <c r="E102" s="12"/>
      <c r="F102" s="13"/>
    </row>
    <row r="103" spans="1:6" x14ac:dyDescent="0.3">
      <c r="E103" s="12"/>
      <c r="F103" s="13"/>
    </row>
    <row r="104" spans="1:6" x14ac:dyDescent="0.3">
      <c r="A104" s="65" t="s">
        <v>57</v>
      </c>
      <c r="B104" s="65"/>
      <c r="C104" s="65"/>
      <c r="D104" s="65"/>
      <c r="E104" s="65"/>
      <c r="F104" s="65"/>
    </row>
    <row r="105" spans="1:6" x14ac:dyDescent="0.3">
      <c r="E105" s="12"/>
      <c r="F105" s="13"/>
    </row>
    <row r="106" spans="1:6" ht="43.2" x14ac:dyDescent="0.3">
      <c r="A106" s="23" t="s">
        <v>6</v>
      </c>
      <c r="B106" s="24" t="s">
        <v>21</v>
      </c>
      <c r="C106" s="25" t="s">
        <v>11</v>
      </c>
      <c r="D106" s="26">
        <v>4550</v>
      </c>
      <c r="E106" s="39"/>
      <c r="F106" s="27">
        <f t="shared" ref="F106:F107" si="13">D106*E106</f>
        <v>0</v>
      </c>
    </row>
    <row r="107" spans="1:6" ht="28.8" x14ac:dyDescent="0.3">
      <c r="A107" s="5" t="s">
        <v>8</v>
      </c>
      <c r="B107" s="6" t="s">
        <v>13</v>
      </c>
      <c r="C107" s="7" t="s">
        <v>7</v>
      </c>
      <c r="D107" s="8">
        <v>350</v>
      </c>
      <c r="E107" s="38"/>
      <c r="F107" s="9">
        <f t="shared" si="13"/>
        <v>0</v>
      </c>
    </row>
    <row r="108" spans="1:6" x14ac:dyDescent="0.3">
      <c r="E108" s="12" t="s">
        <v>16</v>
      </c>
      <c r="F108" s="13">
        <f>SUM(F106:F107)</f>
        <v>0</v>
      </c>
    </row>
    <row r="109" spans="1:6" x14ac:dyDescent="0.3">
      <c r="E109" s="12"/>
      <c r="F109" s="13"/>
    </row>
    <row r="110" spans="1:6" x14ac:dyDescent="0.3">
      <c r="E110" s="12"/>
      <c r="F110" s="13"/>
    </row>
    <row r="111" spans="1:6" ht="37.5" customHeight="1" x14ac:dyDescent="0.3">
      <c r="A111" s="83" t="s">
        <v>69</v>
      </c>
      <c r="B111" s="83"/>
      <c r="C111" s="83"/>
      <c r="D111" s="83"/>
      <c r="E111" s="83"/>
      <c r="F111" s="83"/>
    </row>
    <row r="112" spans="1:6" ht="18" x14ac:dyDescent="0.3">
      <c r="B112" s="35"/>
    </row>
    <row r="113" spans="2:6" ht="18" x14ac:dyDescent="0.3">
      <c r="B113" s="35" t="s">
        <v>26</v>
      </c>
    </row>
    <row r="114" spans="2:6" ht="15" thickBot="1" x14ac:dyDescent="0.35"/>
    <row r="115" spans="2:6" ht="15" thickBot="1" x14ac:dyDescent="0.35">
      <c r="B115" s="32" t="s">
        <v>22</v>
      </c>
      <c r="C115" s="33"/>
      <c r="D115" s="33"/>
      <c r="E115" s="33"/>
      <c r="F115" s="34"/>
    </row>
    <row r="116" spans="2:6" x14ac:dyDescent="0.3">
      <c r="B116" s="76" t="str">
        <f>A9</f>
        <v xml:space="preserve">1. Občina Mozirje - cesta Ljubija - Krnice </v>
      </c>
      <c r="C116" s="77"/>
      <c r="D116" s="77"/>
      <c r="E116" s="74">
        <f>F14</f>
        <v>0</v>
      </c>
      <c r="F116" s="75"/>
    </row>
    <row r="117" spans="2:6" x14ac:dyDescent="0.3">
      <c r="B117" s="78" t="str">
        <f>A16</f>
        <v>2. Občina Mozirje - cesta Nazarje - Dobrovlje</v>
      </c>
      <c r="C117" s="79"/>
      <c r="D117" s="79"/>
      <c r="E117" s="68">
        <f>F21</f>
        <v>0</v>
      </c>
      <c r="F117" s="69"/>
    </row>
    <row r="118" spans="2:6" x14ac:dyDescent="0.3">
      <c r="B118" s="78" t="str">
        <f>A23</f>
        <v>3. Občina Nazarje - cesta Pod Slatino</v>
      </c>
      <c r="C118" s="79"/>
      <c r="D118" s="79"/>
      <c r="E118" s="68">
        <f>F29</f>
        <v>0</v>
      </c>
      <c r="F118" s="69"/>
    </row>
    <row r="119" spans="2:6" x14ac:dyDescent="0.3">
      <c r="B119" s="78" t="str">
        <f>A31</f>
        <v>4. Občina Nazarje - Gasilski dom</v>
      </c>
      <c r="C119" s="79"/>
      <c r="D119" s="79"/>
      <c r="E119" s="68">
        <f>F36</f>
        <v>0</v>
      </c>
      <c r="F119" s="69"/>
    </row>
    <row r="120" spans="2:6" ht="15" customHeight="1" x14ac:dyDescent="0.3">
      <c r="B120" s="72" t="str">
        <f>A40</f>
        <v>5. Občina Rečica - cesta Šentjanž</v>
      </c>
      <c r="C120" s="73"/>
      <c r="D120" s="73"/>
      <c r="E120" s="68">
        <f>+F46</f>
        <v>0</v>
      </c>
      <c r="F120" s="69"/>
    </row>
    <row r="121" spans="2:6" ht="15" customHeight="1" x14ac:dyDescent="0.3">
      <c r="B121" s="72" t="str">
        <f>A48</f>
        <v>6. Občina Ljubno - cesta Pustotnik - Grega</v>
      </c>
      <c r="C121" s="73"/>
      <c r="D121" s="73"/>
      <c r="E121" s="68">
        <f>F55</f>
        <v>0</v>
      </c>
      <c r="F121" s="69"/>
    </row>
    <row r="122" spans="2:6" ht="15" customHeight="1" x14ac:dyDescent="0.3">
      <c r="B122" s="72" t="str">
        <f>A57</f>
        <v>7. Občina Ljubno - cesta Gros - Florjan (LC221151)</v>
      </c>
      <c r="C122" s="73"/>
      <c r="D122" s="73"/>
      <c r="E122" s="68">
        <f>F61</f>
        <v>0</v>
      </c>
      <c r="F122" s="69"/>
    </row>
    <row r="123" spans="2:6" ht="15" customHeight="1" x14ac:dyDescent="0.3">
      <c r="B123" s="72" t="str">
        <f>A63</f>
        <v>8. Občina Luče - cesta Rogački most - Jezernik</v>
      </c>
      <c r="C123" s="73"/>
      <c r="D123" s="73"/>
      <c r="E123" s="68">
        <f>F69</f>
        <v>0</v>
      </c>
      <c r="F123" s="97"/>
    </row>
    <row r="124" spans="2:6" ht="15" customHeight="1" x14ac:dyDescent="0.3">
      <c r="B124" s="72" t="str">
        <f>A71</f>
        <v>9. Občina Nazarje - cesta Brdo</v>
      </c>
      <c r="C124" s="73"/>
      <c r="D124" s="73"/>
      <c r="E124" s="68">
        <f>F77</f>
        <v>0</v>
      </c>
      <c r="F124" s="97"/>
    </row>
    <row r="125" spans="2:6" ht="15" customHeight="1" x14ac:dyDescent="0.3">
      <c r="B125" s="72" t="str">
        <f>A80</f>
        <v>10. Občina Mozirje - cesta Ljubija</v>
      </c>
      <c r="C125" s="73"/>
      <c r="D125" s="73"/>
      <c r="E125" s="68">
        <f>F86</f>
        <v>0</v>
      </c>
      <c r="F125" s="97"/>
    </row>
    <row r="126" spans="2:6" x14ac:dyDescent="0.3">
      <c r="B126" s="29" t="str">
        <f>B90</f>
        <v>11.1 Vzdrževanje cest - dvoslojno (krpanje):</v>
      </c>
      <c r="E126" s="68">
        <f>F93</f>
        <v>0</v>
      </c>
      <c r="F126" s="69"/>
    </row>
    <row r="127" spans="2:6" ht="15" thickBot="1" x14ac:dyDescent="0.35">
      <c r="B127" s="30" t="str">
        <f>B95</f>
        <v>11.2 Vzdrževanje cest - enoslojno (krpanje):</v>
      </c>
      <c r="C127" s="31"/>
      <c r="D127" s="31"/>
      <c r="E127" s="114">
        <f>F97</f>
        <v>0</v>
      </c>
      <c r="F127" s="115"/>
    </row>
    <row r="128" spans="2:6" ht="15" thickTop="1" x14ac:dyDescent="0.3">
      <c r="B128" s="89" t="s">
        <v>18</v>
      </c>
      <c r="C128" s="90"/>
      <c r="D128" s="90"/>
      <c r="E128" s="66">
        <f>SUM(E116:F127)</f>
        <v>0</v>
      </c>
      <c r="F128" s="67"/>
    </row>
    <row r="129" spans="1:6" x14ac:dyDescent="0.3">
      <c r="B129" s="91" t="s">
        <v>37</v>
      </c>
      <c r="C129" s="92"/>
      <c r="D129" s="92"/>
      <c r="E129" s="68">
        <f>E128*0.22</f>
        <v>0</v>
      </c>
      <c r="F129" s="69"/>
    </row>
    <row r="130" spans="1:6" ht="15" thickBot="1" x14ac:dyDescent="0.35">
      <c r="B130" s="93" t="s">
        <v>19</v>
      </c>
      <c r="C130" s="94"/>
      <c r="D130" s="94"/>
      <c r="E130" s="70">
        <f>E128+E129</f>
        <v>0</v>
      </c>
      <c r="F130" s="71"/>
    </row>
    <row r="131" spans="1:6" x14ac:dyDescent="0.3">
      <c r="E131" s="68"/>
      <c r="F131" s="88"/>
    </row>
    <row r="132" spans="1:6" ht="15" thickBot="1" x14ac:dyDescent="0.35">
      <c r="E132" s="28"/>
    </row>
    <row r="133" spans="1:6" ht="15" thickBot="1" x14ac:dyDescent="0.35">
      <c r="B133" s="32" t="s">
        <v>23</v>
      </c>
      <c r="C133" s="33"/>
      <c r="D133" s="33"/>
      <c r="E133" s="33"/>
      <c r="F133" s="34"/>
    </row>
    <row r="134" spans="1:6" ht="15" thickBot="1" x14ac:dyDescent="0.35">
      <c r="B134" s="78" t="str">
        <f>A104</f>
        <v>1. Občina Ljubno - cesta Kij - Podlesnik (GC102030)</v>
      </c>
      <c r="C134" s="79"/>
      <c r="D134" s="79"/>
      <c r="E134" s="95">
        <f>F108</f>
        <v>0</v>
      </c>
      <c r="F134" s="96"/>
    </row>
    <row r="135" spans="1:6" ht="15" thickTop="1" x14ac:dyDescent="0.3">
      <c r="B135" s="89" t="s">
        <v>18</v>
      </c>
      <c r="C135" s="90"/>
      <c r="D135" s="90"/>
      <c r="E135" s="66">
        <f>SUM(E134:F134)</f>
        <v>0</v>
      </c>
      <c r="F135" s="67"/>
    </row>
    <row r="136" spans="1:6" x14ac:dyDescent="0.3">
      <c r="B136" s="91" t="s">
        <v>36</v>
      </c>
      <c r="C136" s="92"/>
      <c r="D136" s="92"/>
      <c r="E136" s="68">
        <f>E135*0.095</f>
        <v>0</v>
      </c>
      <c r="F136" s="69"/>
    </row>
    <row r="137" spans="1:6" ht="15" thickBot="1" x14ac:dyDescent="0.35">
      <c r="B137" s="93" t="s">
        <v>19</v>
      </c>
      <c r="C137" s="94"/>
      <c r="D137" s="94"/>
      <c r="E137" s="70">
        <f>E135+E136</f>
        <v>0</v>
      </c>
      <c r="F137" s="71"/>
    </row>
    <row r="139" spans="1:6" ht="15" thickBot="1" x14ac:dyDescent="0.35"/>
    <row r="140" spans="1:6" s="37" customFormat="1" ht="20.100000000000001" customHeight="1" x14ac:dyDescent="0.3">
      <c r="A140" s="36"/>
      <c r="B140" s="80" t="s">
        <v>29</v>
      </c>
      <c r="C140" s="81"/>
      <c r="D140" s="81"/>
      <c r="E140" s="81"/>
      <c r="F140" s="82"/>
    </row>
    <row r="141" spans="1:6" s="37" customFormat="1" ht="20.100000000000001" customHeight="1" x14ac:dyDescent="0.3">
      <c r="A141" s="36"/>
      <c r="B141" s="102" t="str">
        <f>B115</f>
        <v>Rekapitulacija lokalne ceste in javne poti:</v>
      </c>
      <c r="C141" s="103"/>
      <c r="D141" s="103"/>
      <c r="E141" s="104">
        <f>E128</f>
        <v>0</v>
      </c>
      <c r="F141" s="105"/>
    </row>
    <row r="142" spans="1:6" s="37" customFormat="1" ht="20.100000000000001" customHeight="1" thickBot="1" x14ac:dyDescent="0.35">
      <c r="A142" s="36"/>
      <c r="B142" s="106" t="str">
        <f>B133</f>
        <v>Rekapitulacija gozdne ceste:</v>
      </c>
      <c r="C142" s="107"/>
      <c r="D142" s="107"/>
      <c r="E142" s="108">
        <f>E135</f>
        <v>0</v>
      </c>
      <c r="F142" s="109"/>
    </row>
    <row r="143" spans="1:6" s="37" customFormat="1" ht="20.100000000000001" customHeight="1" thickBot="1" x14ac:dyDescent="0.35">
      <c r="A143" s="36"/>
      <c r="B143" s="110" t="s">
        <v>18</v>
      </c>
      <c r="C143" s="111"/>
      <c r="D143" s="111"/>
      <c r="E143" s="112">
        <f>SUM(E141:F142)</f>
        <v>0</v>
      </c>
      <c r="F143" s="113"/>
    </row>
    <row r="144" spans="1:6" s="37" customFormat="1" ht="20.100000000000001" customHeight="1" x14ac:dyDescent="0.3">
      <c r="A144" s="36"/>
      <c r="B144" s="84" t="s">
        <v>27</v>
      </c>
      <c r="C144" s="85"/>
      <c r="D144" s="85"/>
      <c r="E144" s="86">
        <f>E129</f>
        <v>0</v>
      </c>
      <c r="F144" s="87"/>
    </row>
    <row r="145" spans="1:6" s="37" customFormat="1" ht="20.100000000000001" customHeight="1" x14ac:dyDescent="0.3">
      <c r="A145" s="36"/>
      <c r="B145" s="84" t="s">
        <v>38</v>
      </c>
      <c r="C145" s="85"/>
      <c r="D145" s="85"/>
      <c r="E145" s="86">
        <f>+E136</f>
        <v>0</v>
      </c>
      <c r="F145" s="87"/>
    </row>
    <row r="146" spans="1:6" s="37" customFormat="1" ht="20.100000000000001" customHeight="1" thickBot="1" x14ac:dyDescent="0.35">
      <c r="A146" s="36"/>
      <c r="B146" s="98" t="s">
        <v>28</v>
      </c>
      <c r="C146" s="99"/>
      <c r="D146" s="99"/>
      <c r="E146" s="100">
        <f>E143+E144+E145</f>
        <v>0</v>
      </c>
      <c r="F146" s="101"/>
    </row>
    <row r="149" spans="1:6" ht="15.6" x14ac:dyDescent="0.3">
      <c r="B149" s="45" t="s">
        <v>32</v>
      </c>
      <c r="C149" s="46"/>
      <c r="D149" s="47"/>
      <c r="E149" s="47"/>
      <c r="F149" s="47"/>
    </row>
    <row r="150" spans="1:6" ht="15.6" x14ac:dyDescent="0.3">
      <c r="B150" s="61" t="s">
        <v>33</v>
      </c>
      <c r="C150" s="62"/>
      <c r="D150" s="62"/>
      <c r="E150" s="47"/>
      <c r="F150" s="47"/>
    </row>
    <row r="151" spans="1:6" ht="15.6" customHeight="1" x14ac:dyDescent="0.3">
      <c r="B151" s="59" t="s">
        <v>39</v>
      </c>
      <c r="C151" s="59"/>
      <c r="D151" s="59"/>
      <c r="E151" s="59"/>
      <c r="F151" s="59"/>
    </row>
    <row r="152" spans="1:6" ht="15.6" x14ac:dyDescent="0.3">
      <c r="B152" s="48"/>
      <c r="C152"/>
      <c r="D152"/>
      <c r="E152" s="47"/>
      <c r="F152" s="47"/>
    </row>
    <row r="153" spans="1:6" ht="21" x14ac:dyDescent="0.4">
      <c r="B153" s="48"/>
      <c r="C153"/>
      <c r="D153" s="63"/>
      <c r="E153" s="64"/>
      <c r="F153" s="64"/>
    </row>
    <row r="154" spans="1:6" ht="15.6" x14ac:dyDescent="0.3">
      <c r="B154" s="48"/>
      <c r="C154"/>
      <c r="D154" s="49"/>
      <c r="E154" s="50" t="s">
        <v>34</v>
      </c>
      <c r="F154" s="49"/>
    </row>
    <row r="155" spans="1:6" ht="15.6" x14ac:dyDescent="0.3">
      <c r="B155" s="48"/>
      <c r="C155"/>
      <c r="D155"/>
      <c r="E155" s="47"/>
      <c r="F155" s="47"/>
    </row>
    <row r="156" spans="1:6" ht="15.6" x14ac:dyDescent="0.3">
      <c r="B156" s="48"/>
      <c r="C156" s="46"/>
      <c r="D156" s="47"/>
      <c r="E156" s="47"/>
      <c r="F156" s="47"/>
    </row>
    <row r="157" spans="1:6" ht="21" x14ac:dyDescent="0.4">
      <c r="B157" s="48"/>
      <c r="C157" s="46"/>
      <c r="D157" s="63"/>
      <c r="E157" s="64"/>
      <c r="F157" s="64"/>
    </row>
    <row r="158" spans="1:6" ht="15.6" x14ac:dyDescent="0.3">
      <c r="B158" s="48"/>
      <c r="C158" s="46"/>
      <c r="D158" s="49"/>
      <c r="E158" s="50" t="s">
        <v>35</v>
      </c>
      <c r="F158" s="49"/>
    </row>
    <row r="159" spans="1:6" ht="15.6" x14ac:dyDescent="0.3">
      <c r="B159" s="48"/>
      <c r="C159" s="46"/>
      <c r="D159" s="49"/>
      <c r="E159" s="49"/>
      <c r="F159" s="49"/>
    </row>
    <row r="160" spans="1:6" ht="15.6" x14ac:dyDescent="0.3">
      <c r="B160" s="48"/>
      <c r="C160" s="46"/>
      <c r="D160" s="49"/>
      <c r="E160" s="49"/>
      <c r="F160" s="49"/>
    </row>
    <row r="161" spans="2:6" ht="21" x14ac:dyDescent="0.3">
      <c r="B161" s="48"/>
      <c r="C161" s="46"/>
      <c r="D161" s="57"/>
      <c r="E161" s="58"/>
      <c r="F161" s="58"/>
    </row>
    <row r="162" spans="2:6" ht="15.6" x14ac:dyDescent="0.3">
      <c r="B162" s="48"/>
      <c r="C162" s="46"/>
      <c r="D162" s="49"/>
      <c r="E162" s="50" t="s">
        <v>17</v>
      </c>
      <c r="F162" s="49"/>
    </row>
  </sheetData>
  <sheetProtection algorithmName="SHA-512" hashValue="u9O+PxnKr+P2zrTKp0LOjGuOOhe+eCdDpRbBdnKpQmlIji9g1AytYOT0ZkJ8gBap6o6Vt9mbN1m9Zb5tBYk2FA==" saltValue="BbMvreT3q9P6SEV2J13F6g==" spinCount="100000" sheet="1" objects="1" scenarios="1"/>
  <mergeCells count="69">
    <mergeCell ref="E120:F120"/>
    <mergeCell ref="E121:F121"/>
    <mergeCell ref="E122:F122"/>
    <mergeCell ref="B137:D137"/>
    <mergeCell ref="E137:F137"/>
    <mergeCell ref="B135:D135"/>
    <mergeCell ref="E135:F135"/>
    <mergeCell ref="B136:D136"/>
    <mergeCell ref="E136:F136"/>
    <mergeCell ref="E123:F123"/>
    <mergeCell ref="B123:D123"/>
    <mergeCell ref="E126:F126"/>
    <mergeCell ref="E127:F127"/>
    <mergeCell ref="B146:D146"/>
    <mergeCell ref="E146:F146"/>
    <mergeCell ref="B141:D141"/>
    <mergeCell ref="E141:F141"/>
    <mergeCell ref="B142:D142"/>
    <mergeCell ref="E142:F142"/>
    <mergeCell ref="B143:D143"/>
    <mergeCell ref="E143:F143"/>
    <mergeCell ref="B140:F140"/>
    <mergeCell ref="A111:F111"/>
    <mergeCell ref="B144:D144"/>
    <mergeCell ref="E144:F144"/>
    <mergeCell ref="B145:D145"/>
    <mergeCell ref="E145:F145"/>
    <mergeCell ref="B134:D134"/>
    <mergeCell ref="E131:F131"/>
    <mergeCell ref="B128:D128"/>
    <mergeCell ref="B129:D129"/>
    <mergeCell ref="B130:D130"/>
    <mergeCell ref="E134:F134"/>
    <mergeCell ref="B124:D124"/>
    <mergeCell ref="E124:F124"/>
    <mergeCell ref="B125:D125"/>
    <mergeCell ref="E125:F125"/>
    <mergeCell ref="A57:F57"/>
    <mergeCell ref="A63:F63"/>
    <mergeCell ref="B120:D120"/>
    <mergeCell ref="B121:D121"/>
    <mergeCell ref="B122:D122"/>
    <mergeCell ref="E116:F116"/>
    <mergeCell ref="E117:F117"/>
    <mergeCell ref="E118:F118"/>
    <mergeCell ref="E119:F119"/>
    <mergeCell ref="B116:D116"/>
    <mergeCell ref="B117:D117"/>
    <mergeCell ref="B118:D118"/>
    <mergeCell ref="B119:D119"/>
    <mergeCell ref="A104:F104"/>
    <mergeCell ref="A71:F71"/>
    <mergeCell ref="A80:F80"/>
    <mergeCell ref="D161:F161"/>
    <mergeCell ref="B151:F151"/>
    <mergeCell ref="B3:F3"/>
    <mergeCell ref="B150:D150"/>
    <mergeCell ref="D153:F153"/>
    <mergeCell ref="D157:F157"/>
    <mergeCell ref="A9:F9"/>
    <mergeCell ref="A16:F16"/>
    <mergeCell ref="A23:F23"/>
    <mergeCell ref="A31:F31"/>
    <mergeCell ref="A88:F88"/>
    <mergeCell ref="A40:F40"/>
    <mergeCell ref="A48:F48"/>
    <mergeCell ref="E128:F128"/>
    <mergeCell ref="E129:F129"/>
    <mergeCell ref="E130:F130"/>
  </mergeCells>
  <phoneticPr fontId="14" type="noConversion"/>
  <pageMargins left="0.7" right="0.7" top="0.75" bottom="0.75" header="0.3" footer="0.3"/>
  <pageSetup paperSize="9" scale="76" orientation="portrait" r:id="rId1"/>
  <rowBreaks count="4" manualBreakCount="4">
    <brk id="37" max="5" man="1"/>
    <brk id="78" max="5" man="1"/>
    <brk id="98" max="5" man="1"/>
    <brk id="109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76d3ae-726c-459f-ab8f-9a2c66265c15">
      <Terms xmlns="http://schemas.microsoft.com/office/infopath/2007/PartnerControls"/>
    </lcf76f155ced4ddcb4097134ff3c332f>
    <TaxCatchAll xmlns="245c63ae-84ba-4a0f-814a-0501a30a1e6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93C8479839CF4E975419D2799DF944" ma:contentTypeVersion="15" ma:contentTypeDescription="Ustvari nov dokument." ma:contentTypeScope="" ma:versionID="a15f3b3f3dba58be76f7a0ccb48814a6">
  <xsd:schema xmlns:xsd="http://www.w3.org/2001/XMLSchema" xmlns:xs="http://www.w3.org/2001/XMLSchema" xmlns:p="http://schemas.microsoft.com/office/2006/metadata/properties" xmlns:ns2="245c63ae-84ba-4a0f-814a-0501a30a1e61" xmlns:ns3="1676d3ae-726c-459f-ab8f-9a2c66265c15" targetNamespace="http://schemas.microsoft.com/office/2006/metadata/properties" ma:root="true" ma:fieldsID="2123452135d93a606379e1d5b38679d9" ns2:_="" ns3:_="">
    <xsd:import namespace="245c63ae-84ba-4a0f-814a-0501a30a1e61"/>
    <xsd:import namespace="1676d3ae-726c-459f-ab8f-9a2c66265c1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c63ae-84ba-4a0f-814a-0501a30a1e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c833ce6-9317-4b76-b7f7-2ff69214de97}" ma:internalName="TaxCatchAll" ma:showField="CatchAllData" ma:web="245c63ae-84ba-4a0f-814a-0501a30a1e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76d3ae-726c-459f-ab8f-9a2c66265c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ab53f37d-5f19-4bc6-87ee-c1efdd0904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75B0B7-8625-4414-9303-87E1222B5F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E20352-16BE-41E4-A879-4AE864530322}">
  <ds:schemaRefs>
    <ds:schemaRef ds:uri="http://schemas.microsoft.com/office/2006/metadata/properties"/>
    <ds:schemaRef ds:uri="http://schemas.microsoft.com/office/infopath/2007/PartnerControls"/>
    <ds:schemaRef ds:uri="1676d3ae-726c-459f-ab8f-9a2c66265c15"/>
    <ds:schemaRef ds:uri="245c63ae-84ba-4a0f-814a-0501a30a1e61"/>
  </ds:schemaRefs>
</ds:datastoreItem>
</file>

<file path=customXml/itemProps3.xml><?xml version="1.0" encoding="utf-8"?>
<ds:datastoreItem xmlns:ds="http://schemas.openxmlformats.org/officeDocument/2006/customXml" ds:itemID="{3C8876D0-8153-43BD-918F-FA13A058DE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5c63ae-84ba-4a0f-814a-0501a30a1e61"/>
    <ds:schemaRef ds:uri="1676d3ae-726c-459f-ab8f-9a2c66265c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ASFALTI</vt:lpstr>
      <vt:lpstr>ASFALTI!Področje_tiskanja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Blaž Vodončnik</dc:creator>
  <cp:lastModifiedBy>Mirjana Sevčnikar</cp:lastModifiedBy>
  <cp:lastPrinted>2026-07-07T12:00:21Z</cp:lastPrinted>
  <dcterms:created xsi:type="dcterms:W3CDTF">2024-10-03T06:45:56Z</dcterms:created>
  <dcterms:modified xsi:type="dcterms:W3CDTF">2026-07-09T06:44:13Z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0x010100A493C8479839CF4E975419D2799DF944</vt:lpwstr>
  </property>
  <property fmtid="{D5CDD505-2E9C-101B-9397-08002B2CF9AE}" pid="3" name="MediaServiceImageTags">
    <vt:lpwstr/>
  </property>
</Properties>
</file>